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640"/>
  </bookViews>
  <sheets>
    <sheet name=" 1 полугодие 2014" sheetId="1" r:id="rId1"/>
    <sheet name="1 полугод 2014 по КОСГУ доходов" sheetId="2" r:id="rId2"/>
  </sheets>
  <calcPr calcId="124519"/>
</workbook>
</file>

<file path=xl/calcChain.xml><?xml version="1.0" encoding="utf-8"?>
<calcChain xmlns="http://schemas.openxmlformats.org/spreadsheetml/2006/main">
  <c r="F9" i="2"/>
  <c r="F10"/>
  <c r="F11"/>
  <c r="F12"/>
  <c r="F13"/>
  <c r="F14"/>
  <c r="F15"/>
  <c r="F16"/>
  <c r="F17"/>
  <c r="F18"/>
  <c r="F19"/>
  <c r="F20"/>
  <c r="F21"/>
  <c r="F8" i="1"/>
  <c r="F9"/>
  <c r="F10"/>
  <c r="F11"/>
  <c r="F12"/>
  <c r="F13"/>
  <c r="F14"/>
  <c r="F15"/>
  <c r="F16"/>
  <c r="F17"/>
  <c r="F18"/>
  <c r="F19"/>
  <c r="F20"/>
  <c r="F53" i="2"/>
  <c r="E52"/>
  <c r="F52" s="1"/>
  <c r="F51"/>
  <c r="F50"/>
  <c r="E49"/>
  <c r="F49" s="1"/>
  <c r="F48"/>
  <c r="F47"/>
  <c r="E46"/>
  <c r="F46" s="1"/>
  <c r="F45"/>
  <c r="F44"/>
  <c r="F43"/>
  <c r="F42"/>
  <c r="E41"/>
  <c r="F41" s="1"/>
  <c r="E40"/>
  <c r="F40" s="1"/>
  <c r="F39"/>
  <c r="E37"/>
  <c r="D37"/>
  <c r="F37" s="1"/>
  <c r="F36"/>
  <c r="F35"/>
  <c r="E35"/>
  <c r="F34"/>
  <c r="F33"/>
  <c r="F32"/>
  <c r="E31"/>
  <c r="F31" s="1"/>
  <c r="D31"/>
  <c r="F30"/>
  <c r="F29"/>
  <c r="F28"/>
  <c r="E28"/>
  <c r="F27"/>
  <c r="F26"/>
  <c r="F25"/>
  <c r="E25"/>
  <c r="F24"/>
  <c r="F23"/>
  <c r="F22"/>
  <c r="E22"/>
  <c r="E19"/>
  <c r="E17" s="1"/>
  <c r="E12"/>
  <c r="E11" s="1"/>
  <c r="E10" s="1"/>
  <c r="E9" s="1"/>
  <c r="E56" s="1"/>
  <c r="F56" s="1"/>
  <c r="D11"/>
  <c r="D9"/>
  <c r="D56" s="1"/>
  <c r="E34" i="1"/>
  <c r="E51"/>
  <c r="E48"/>
  <c r="E45"/>
  <c r="E40"/>
  <c r="E36"/>
  <c r="E30"/>
  <c r="E27"/>
  <c r="E24"/>
  <c r="E39" l="1"/>
  <c r="F22"/>
  <c r="F23"/>
  <c r="F24"/>
  <c r="F25"/>
  <c r="F26"/>
  <c r="F27"/>
  <c r="F28"/>
  <c r="F29"/>
  <c r="F31"/>
  <c r="F32"/>
  <c r="F33"/>
  <c r="F34"/>
  <c r="F35"/>
  <c r="F38"/>
  <c r="F39"/>
  <c r="F40"/>
  <c r="F41"/>
  <c r="F43"/>
  <c r="F44"/>
  <c r="F45"/>
  <c r="F46"/>
  <c r="F47"/>
  <c r="F48"/>
  <c r="F49"/>
  <c r="F50"/>
  <c r="F51"/>
  <c r="F52"/>
  <c r="E21"/>
  <c r="F21" s="1"/>
  <c r="E18"/>
  <c r="E16" s="1"/>
  <c r="E11" l="1"/>
  <c r="E10" s="1"/>
  <c r="E9" s="1"/>
  <c r="E8" s="1"/>
  <c r="E55" s="1"/>
  <c r="D36"/>
  <c r="F36" s="1"/>
  <c r="D30"/>
  <c r="F30" s="1"/>
  <c r="D10"/>
  <c r="D8"/>
  <c r="D55" s="1"/>
  <c r="F42" l="1"/>
  <c r="F55"/>
</calcChain>
</file>

<file path=xl/sharedStrings.xml><?xml version="1.0" encoding="utf-8"?>
<sst xmlns="http://schemas.openxmlformats.org/spreadsheetml/2006/main" count="216" uniqueCount="154">
  <si>
    <t>Код бюджетной классификации</t>
  </si>
  <si>
    <t>Доходы (вид налога)</t>
  </si>
  <si>
    <t>182 1 00 00000 00 0000 000</t>
  </si>
  <si>
    <t>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</si>
  <si>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</si>
  <si>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</si>
  <si>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</si>
  <si>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</si>
  <si>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</si>
  <si>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</si>
  <si>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</si>
  <si>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</si>
  <si>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</si>
  <si>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</si>
  <si>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</si>
  <si>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</si>
  <si>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</si>
  <si>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</si>
  <si>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</si>
  <si>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182 1 06 01030 10 0000 110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</si>
  <si>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</si>
  <si>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</si>
  <si>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</si>
  <si>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182 1 06 06013 10 0000 110</t>
  </si>
  <si>
    <t>Земельный налог, взимаемый по ставке установленной подпунктом 1 пункта 1 статьи 394 Налогового кодекса Российской Федерации применяемым к объектам налогообложения, расположенным в границах поселений</t>
  </si>
  <si>
    <t>182 1 06 06023 10 0000 110</t>
  </si>
  <si>
    <t>Земельный налог, взимаемый по ставке установленной подпунктом 2 пункта 1 статьи 394 Налогового кодекса Российской Федерации применяемым к объектам налогообложения, расположенным в границах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</si>
  <si>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</si>
  <si>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</si>
  <si>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</si>
  <si>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</si>
  <si>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ЗАДОЛЖЕННОСТЬ И ПЕРЕРАСЧЕТЫ ПО ОТМЕНЕННЫМ НАЛОГАМ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</si>
  <si>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</si>
  <si>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</si>
  <si>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040 1 11 05013 10 0000 120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</si>
  <si>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</si>
  <si>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650 1 11 05035 10 0000 120</t>
  </si>
  <si>
    <t>Доходы от сдачи в аренду имущества, находящегося в оперативном управлении муниципальных органов управления и созданных ими учреждений (за исключением имущества муниципальных бюджетных и автономных учреждений)</t>
  </si>
  <si>
    <t>650 1 13 00000 00 0000 000</t>
  </si>
  <si>
    <t>ДОХОДЫ ОТ ОКАЗАНИЯ ПЛАТНЫХ УСЛУГ И КОМПЕНСАЦИИ ЗАТРАТ ГОСУДАРСТВА</t>
  </si>
  <si>
    <t>650 1 13 01995 10 0000 130</t>
  </si>
  <si>
    <t>Прочие доходы от оказания платных услуг (работ) получателями средств бюджетов поселений</t>
  </si>
  <si>
    <t>650 1 13 02995 10 0000 130</t>
  </si>
  <si>
    <t>Прочие доходы от компенсации затрат бюджетов поселений</t>
  </si>
  <si>
    <t>650 1 14 00000 00 0000 000</t>
  </si>
  <si>
    <t>ДОХОДЫ ОТ ПРОДАЖИ МАТЕРИАЛЬНЫХ И НЕМАТЕРИАЛЬНЫХ АКТИВОВ</t>
  </si>
  <si>
    <t>650 1 14 06025 10 0000 430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</si>
  <si>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</si>
  <si>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040 1 14 06013 10 0000 430</t>
  </si>
  <si>
    <t>Доходы от продажи земельных участков, государственная  собственность на которые не разграничена и которые расположены в границах поселения</t>
  </si>
  <si>
    <t>650 1 14 02053 10 0000 410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</si>
  <si>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</si>
  <si>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</si>
  <si>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</si>
  <si>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</si>
  <si>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</si>
  <si>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650 1 17 05050 10 0000 180</t>
  </si>
  <si>
    <t>650 2 00 00000 00 0000 000</t>
  </si>
  <si>
    <t>Безвозмездные перечисления</t>
  </si>
  <si>
    <t>ДОТАЦИИ</t>
  </si>
  <si>
    <t>650 2 02 01001 10 0000 151</t>
  </si>
  <si>
    <t>Дотации бюджетам поселений на выравнивание уровня бюджетной обеспеченности</t>
  </si>
  <si>
    <t>650 2 02 03000 00 0000 151</t>
  </si>
  <si>
    <t>СУБВЕНЦИИ</t>
  </si>
  <si>
    <t>650 2 02 03015 10 0000 151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</si>
  <si>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</si>
  <si>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650 2 02 03003 10 0000 151</t>
  </si>
  <si>
    <t>Субвенции бюджетам поселений на государственную регистрацию актов гражданского состояния</t>
  </si>
  <si>
    <t>650 2 02 04000 00 0000 151</t>
  </si>
  <si>
    <t>МЕЖБЮДЖЕТНЫЕ ТРАНСФЕРТЫ, ПЕРЕДАВАЕМЫЕ БЮДЖЕТАМ ПОСЕЛЕНИЙ</t>
  </si>
  <si>
    <t>650 2 02 04012 10 0000 151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</si>
  <si>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</si>
  <si>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650 2 02 04999 10 0000 151</t>
  </si>
  <si>
    <t>Прочие межбюджетные трансферты, передаваемые бюджетам поселений</t>
  </si>
  <si>
    <t>Всего Доходов по бюджету</t>
  </si>
  <si>
    <t>Приложение 1</t>
  </si>
  <si>
    <t>к решению Совета депутатов</t>
  </si>
  <si>
    <t>городского поселения Игрим</t>
  </si>
  <si>
    <t>% исполнения</t>
  </si>
  <si>
    <t>000 1 00 00000 00 0000 000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</si>
  <si>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</si>
  <si>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</si>
  <si>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</si>
  <si>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</si>
  <si>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</si>
  <si>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000 1 05 03010 01 0000 110</t>
  </si>
  <si>
    <t>000 1 06 00000 00 0000 000</t>
  </si>
  <si>
    <t>000 1 06 01030 10 0000 110</t>
  </si>
  <si>
    <t>000 1 06 06000 00 0000 110</t>
  </si>
  <si>
    <t>000 1 06 06013 10 0000 110</t>
  </si>
  <si>
    <t>000 1 06 06023 10 0000 110</t>
  </si>
  <si>
    <t>000 1 08 00000 00 0000 000</t>
  </si>
  <si>
    <t>000 1 11 00000 00 0000 000</t>
  </si>
  <si>
    <t>000 1 11 05013 10 0000 120</t>
  </si>
  <si>
    <t>000 1 11 05035 10 0000 120</t>
  </si>
  <si>
    <t>000 1 13 00000 00 0000 000</t>
  </si>
  <si>
    <t>000 1 13 01995 10 0000 130</t>
  </si>
  <si>
    <t>000 1 13 02995 10 0000 130</t>
  </si>
  <si>
    <t>000 1 14 00000 00 0000 000</t>
  </si>
  <si>
    <t>000 1 14 06025 10 0000 430</t>
  </si>
  <si>
    <t>000 1 14 06013 10 0000 430</t>
  </si>
  <si>
    <t>000 1 14 02053 10 0000 410</t>
  </si>
  <si>
    <t>000 1 16 00000 00 0000 000</t>
  </si>
  <si>
    <t>000 1 17 00000 00 0000 000</t>
  </si>
  <si>
    <t>000 1 17 05050 10 0000 180</t>
  </si>
  <si>
    <t>000 2 00 00000 00 0000 000</t>
  </si>
  <si>
    <t>000 2 02 01001 10 0000 151</t>
  </si>
  <si>
    <t>000 2 02 03015 10 0000 151</t>
  </si>
  <si>
    <t>000 2 02 03003 10 0000 151</t>
  </si>
  <si>
    <t>000 2 02 04000 00 0000 151</t>
  </si>
  <si>
    <t>000 2 02 04012 10 0000 151</t>
  </si>
  <si>
    <t>000 2 02 04999 10 0000 151</t>
  </si>
  <si>
    <t>650 1 09 00000 00 0000 000</t>
  </si>
  <si>
    <t>650 1 16 23052 10 0000 140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</si>
  <si>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поселений.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</si>
  <si>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</si>
  <si>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</si>
  <si>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650 2 19 05000 10 0000 151</t>
  </si>
  <si>
    <t>Возврат остатков субсидий, субвенций и иных межбюджетных трагсфертов, имеющих целевое назначение, прошлых лет из бюджетов поселений</t>
  </si>
  <si>
    <t>Приложение 2</t>
  </si>
  <si>
    <t>000 1 16 23052 10 0000 140</t>
  </si>
  <si>
    <t>000 2 02 03000 00 0000 151</t>
  </si>
  <si>
    <t xml:space="preserve">000 2 19 00000 00 0000 000 </t>
  </si>
  <si>
    <t>000 2 19 05000 10 0000 151</t>
  </si>
  <si>
    <t xml:space="preserve">   </t>
  </si>
  <si>
    <t>Прочие неналоговые доходы бюджетов поселений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</si>
  <si>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</si>
  <si>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</si>
  <si>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</si>
  <si>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</si>
  <si>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</si>
  <si>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</si>
  <si>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650 2 07 00000 00 0000 180</t>
  </si>
  <si>
    <t xml:space="preserve">ПРОЧИЕ БЕЗВОЗМЕЗДНЫЕ ПОСТУПЛЕНИЯ </t>
  </si>
  <si>
    <t>650 2 07 05000 10 0000 180</t>
  </si>
  <si>
    <t>Прочие безвозмездные поступления в бюджеты поселений</t>
  </si>
  <si>
    <t xml:space="preserve">План на 2014 год утвержден решением Совета от 04.07.2014 №65
</t>
  </si>
  <si>
    <t>Невыясненные поступления в бюджеты поселений</t>
  </si>
  <si>
    <t>650 2 02 01000 00 0000 000</t>
  </si>
  <si>
    <t>Исполнено в I полугодии 2014 года</t>
  </si>
  <si>
    <t>Исполнение бюджета городского поселения Игрим по  кодам классификации  доходов бюджета за   I полугодие 2014 год</t>
  </si>
  <si>
    <t>000 1 08 04020 01 0000 110</t>
  </si>
  <si>
    <t>00 1 09 00000 00 0000 000</t>
  </si>
  <si>
    <t>000 1 17 01050 10 0000 180</t>
  </si>
  <si>
    <t>000 2 02 01000 00 0000 000</t>
  </si>
  <si>
    <t>000 2 02 01003 10 0000 151</t>
  </si>
  <si>
    <t>000 2 02 01009 10 0000 151</t>
  </si>
  <si>
    <t>000 2 02 01999 10 0000 151</t>
  </si>
  <si>
    <t>000 2 07 00000 00 0000 180</t>
  </si>
  <si>
    <t>000 2 07 05000 10 0000 180</t>
  </si>
  <si>
    <t>650 1 17 01050 10 0000 180</t>
  </si>
  <si>
    <t>Исполнено за I полугодие 2014 года</t>
  </si>
  <si>
    <t>Исполнение бюджета городского поселения Игрим по  кодам видов доходов, подвидов доходов, классификации операций сектора государственного управления, относящихся к доходам бюджета за  I полугодие 2014 года</t>
  </si>
  <si>
    <t>от 18.09.2014 г. № 74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</si>
</sst>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6" fillId="0" borderId="0"/>
    <xf numFmtId="49" fontId="7" fillId="2" borderId="1">
      <alignment horizontal="left" vertical="top" wrapText="1"/>
    </xf>
    <xf numFmtId="0" fontId="6" fillId="3" borderId="1">
      <alignment horizontal="left" vertical="top" wrapText="1"/>
    </xf>
  </cellStyleXfs>
  <cellXfs count="24">
    <xf numFmtId="0" fontId="0" fillId="0" borderId="0" xfId="0"/>
    <xf numFmtId="3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Font="1"/>
    <xf numFmtId="0" fontId="8" fillId="0" borderId="0" xfId="0" applyFont="1" applyAlignment="1">
      <alignment horizontal="right"/>
    </xf>
    <xf numFmtId="0" fontId="1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4" fontId="0" fillId="0" borderId="0" xfId="0" applyNumberFormat="1" applyFont="1" applyAlignment="1">
      <alignment horizontal="center"/>
    </xf>
    <xf numFmtId="165" fontId="0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vertical="top" wrapText="1"/>
    </xf>
    <xf numFmtId="164" fontId="1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55"/>
  <sheetViews>
    <sheetView tabSelected="1" zoomScale="89" zoomScaleNormal="89" workbookViewId="0">
      <selection activeCell="D11" sqref="D11"/>
    </sheetView>
  </sheetViews>
  <sheetFormatPr defaultRowHeight="15"/>
  <cols>
    <col min="1" max="1" width="2.5703125" style="3" customWidth="1"/>
    <col min="2" max="2" width="27.7109375" style="3" customWidth="1"/>
    <col min="3" max="3" width="46.42578125" style="3" customWidth="1"/>
    <col min="4" max="5" width="16.42578125" style="8" customWidth="1"/>
    <col min="6" max="6" width="10.85546875" style="9" customWidth="1"/>
    <col min="7" max="16384" width="9.140625" style="3"/>
  </cols>
  <sheetData>
    <row r="1" spans="2:6">
      <c r="C1" s="1"/>
      <c r="E1" s="4"/>
      <c r="F1" s="4" t="s">
        <v>75</v>
      </c>
    </row>
    <row r="2" spans="2:6">
      <c r="C2" s="1"/>
      <c r="E2" s="4"/>
      <c r="F2" s="4" t="s">
        <v>76</v>
      </c>
    </row>
    <row r="3" spans="2:6">
      <c r="C3" s="1"/>
      <c r="E3" s="4"/>
      <c r="F3" s="4" t="s">
        <v>77</v>
      </c>
    </row>
    <row r="4" spans="2:6">
      <c r="C4" s="1"/>
      <c r="E4" s="4"/>
      <c r="F4" s="4" t="s">
        <v>153</v>
      </c>
    </row>
    <row r="5" spans="2:6" ht="42.75" customHeight="1">
      <c r="B5" s="23" t="s">
        <v>140</v>
      </c>
      <c r="C5" s="23"/>
      <c r="D5" s="23"/>
      <c r="E5" s="23"/>
    </row>
    <row r="7" spans="2:6" s="2" customFormat="1" ht="60" customHeight="1">
      <c r="B7" s="10" t="s">
        <v>0</v>
      </c>
      <c r="C7" s="10" t="s">
        <v>1</v>
      </c>
      <c r="D7" s="11" t="s">
        <v>136</v>
      </c>
      <c r="E7" s="11" t="s">
        <v>139</v>
      </c>
      <c r="F7" s="11" t="s">
        <v>78</v>
      </c>
    </row>
    <row r="8" spans="2:6" ht="16.5" customHeight="1">
      <c r="B8" s="12" t="s">
        <v>2</v>
      </c>
      <c r="C8" s="13" t="s">
        <v>3</v>
      </c>
      <c r="D8" s="14">
        <f>D9+D14+D16+D21+D23+D24+D27+D30+D34+D36</f>
        <v>35256.018380000001</v>
      </c>
      <c r="E8" s="14">
        <f>E9+E14+E16+E21+E23+E24+E27+E30+E34+E36</f>
        <v>18553.899999999998</v>
      </c>
      <c r="F8" s="22">
        <f t="shared" ref="F8:F16" si="0">E8/D8</f>
        <v>0.52626192214958778</v>
      </c>
    </row>
    <row r="9" spans="2:6" ht="17.25" customHeight="1">
      <c r="B9" s="12" t="s">
        <v>4</v>
      </c>
      <c r="C9" s="5" t="s">
        <v>5</v>
      </c>
      <c r="D9" s="14">
        <v>19425.400000000001</v>
      </c>
      <c r="E9" s="14">
        <f>E10</f>
        <v>7857.1</v>
      </c>
      <c r="F9" s="22">
        <f t="shared" si="0"/>
        <v>0.4044755835143678</v>
      </c>
    </row>
    <row r="10" spans="2:6">
      <c r="B10" s="15" t="s">
        <v>4</v>
      </c>
      <c r="C10" s="16" t="s">
        <v>6</v>
      </c>
      <c r="D10" s="14">
        <f>SUM(D11:D13)</f>
        <v>19425.400000000001</v>
      </c>
      <c r="E10" s="14">
        <f>SUM(E11:E13)</f>
        <v>7857.1</v>
      </c>
      <c r="F10" s="22">
        <f t="shared" si="0"/>
        <v>0.4044755835143678</v>
      </c>
    </row>
    <row r="11" spans="2:6" ht="90">
      <c r="B11" s="12" t="s">
        <v>7</v>
      </c>
      <c r="C11" s="13" t="s">
        <v>8</v>
      </c>
      <c r="D11" s="17">
        <v>19305.400000000001</v>
      </c>
      <c r="E11" s="17">
        <f>7742.1+3</f>
        <v>7745.1</v>
      </c>
      <c r="F11" s="22">
        <f t="shared" si="0"/>
        <v>0.40118826856734385</v>
      </c>
    </row>
    <row r="12" spans="2:6" ht="139.5" customHeight="1">
      <c r="B12" s="12" t="s">
        <v>9</v>
      </c>
      <c r="C12" s="13" t="s">
        <v>10</v>
      </c>
      <c r="D12" s="17">
        <v>20</v>
      </c>
      <c r="E12" s="17">
        <v>32.9</v>
      </c>
      <c r="F12" s="22">
        <f t="shared" si="0"/>
        <v>1.645</v>
      </c>
    </row>
    <row r="13" spans="2:6" ht="64.5" customHeight="1">
      <c r="B13" s="12" t="s">
        <v>11</v>
      </c>
      <c r="C13" s="13" t="s">
        <v>12</v>
      </c>
      <c r="D13" s="17">
        <v>100</v>
      </c>
      <c r="E13" s="17">
        <v>79.099999999999994</v>
      </c>
      <c r="F13" s="22">
        <f t="shared" si="0"/>
        <v>0.79099999999999993</v>
      </c>
    </row>
    <row r="14" spans="2:6" ht="19.5" customHeight="1">
      <c r="B14" s="12" t="s">
        <v>13</v>
      </c>
      <c r="C14" s="13" t="s">
        <v>14</v>
      </c>
      <c r="D14" s="17">
        <v>40</v>
      </c>
      <c r="E14" s="17">
        <v>0.3</v>
      </c>
      <c r="F14" s="22">
        <f t="shared" si="0"/>
        <v>7.4999999999999997E-3</v>
      </c>
    </row>
    <row r="15" spans="2:6" ht="18.75" customHeight="1">
      <c r="B15" s="18" t="s">
        <v>15</v>
      </c>
      <c r="C15" s="13" t="s">
        <v>16</v>
      </c>
      <c r="D15" s="17">
        <v>40</v>
      </c>
      <c r="E15" s="17">
        <v>0.3</v>
      </c>
      <c r="F15" s="22">
        <f t="shared" si="0"/>
        <v>7.4999999999999997E-3</v>
      </c>
    </row>
    <row r="16" spans="2:6" ht="18" customHeight="1">
      <c r="B16" s="12" t="s">
        <v>17</v>
      </c>
      <c r="C16" s="13" t="s">
        <v>18</v>
      </c>
      <c r="D16" s="14">
        <v>3100</v>
      </c>
      <c r="E16" s="14">
        <f>E17+E18</f>
        <v>694</v>
      </c>
      <c r="F16" s="22">
        <f t="shared" si="0"/>
        <v>0.22387096774193549</v>
      </c>
    </row>
    <row r="17" spans="2:6" ht="14.25" customHeight="1">
      <c r="B17" s="12" t="s">
        <v>19</v>
      </c>
      <c r="C17" s="13" t="s">
        <v>20</v>
      </c>
      <c r="D17" s="17">
        <v>1100</v>
      </c>
      <c r="E17" s="17">
        <v>137.9</v>
      </c>
      <c r="F17" s="22">
        <f>E17/D17</f>
        <v>0.12536363636363637</v>
      </c>
    </row>
    <row r="18" spans="2:6">
      <c r="B18" s="12" t="s">
        <v>21</v>
      </c>
      <c r="C18" s="13" t="s">
        <v>22</v>
      </c>
      <c r="D18" s="17">
        <v>2000</v>
      </c>
      <c r="E18" s="17">
        <f>E19+E20</f>
        <v>556.1</v>
      </c>
      <c r="F18" s="22">
        <f>E18/D18</f>
        <v>0.27805000000000002</v>
      </c>
    </row>
    <row r="19" spans="2:6" ht="75">
      <c r="B19" s="12" t="s">
        <v>23</v>
      </c>
      <c r="C19" s="13" t="s">
        <v>24</v>
      </c>
      <c r="D19" s="17">
        <v>300</v>
      </c>
      <c r="E19" s="17">
        <v>5.2</v>
      </c>
      <c r="F19" s="22">
        <f>E19/D19</f>
        <v>1.7333333333333333E-2</v>
      </c>
    </row>
    <row r="20" spans="2:6" ht="75">
      <c r="B20" s="12" t="s">
        <v>25</v>
      </c>
      <c r="C20" s="13" t="s">
        <v>26</v>
      </c>
      <c r="D20" s="17">
        <v>1700</v>
      </c>
      <c r="E20" s="17">
        <v>550.9</v>
      </c>
      <c r="F20" s="22">
        <f>E20/D20</f>
        <v>0.32405882352941173</v>
      </c>
    </row>
    <row r="21" spans="2:6">
      <c r="B21" s="12" t="s">
        <v>27</v>
      </c>
      <c r="C21" s="13" t="s">
        <v>28</v>
      </c>
      <c r="D21" s="14">
        <v>12</v>
      </c>
      <c r="E21" s="14">
        <f>E22</f>
        <v>12.1</v>
      </c>
      <c r="F21" s="22">
        <f>E21/D21</f>
        <v>1.0083333333333333</v>
      </c>
    </row>
    <row r="22" spans="2:6" ht="18.75" customHeight="1">
      <c r="B22" s="12" t="s">
        <v>29</v>
      </c>
      <c r="C22" s="13" t="s">
        <v>30</v>
      </c>
      <c r="D22" s="14">
        <v>12</v>
      </c>
      <c r="E22" s="14">
        <v>12.1</v>
      </c>
      <c r="F22" s="22">
        <f t="shared" ref="F22:F55" si="1">E22/D22</f>
        <v>1.0083333333333333</v>
      </c>
    </row>
    <row r="23" spans="2:6" ht="30">
      <c r="B23" s="12" t="s">
        <v>112</v>
      </c>
      <c r="C23" s="13" t="s">
        <v>31</v>
      </c>
      <c r="D23" s="14">
        <v>2</v>
      </c>
      <c r="E23" s="14">
        <v>0</v>
      </c>
      <c r="F23" s="22">
        <f t="shared" si="1"/>
        <v>0</v>
      </c>
    </row>
    <row r="24" spans="2:6" ht="54.75" customHeight="1">
      <c r="B24" s="12" t="s">
        <v>32</v>
      </c>
      <c r="C24" s="13" t="s">
        <v>33</v>
      </c>
      <c r="D24" s="14">
        <v>7482</v>
      </c>
      <c r="E24" s="14">
        <f>E25+E26</f>
        <v>5096.2999999999993</v>
      </c>
      <c r="F24" s="22">
        <f t="shared" si="1"/>
        <v>0.68114140604116535</v>
      </c>
    </row>
    <row r="25" spans="2:6" ht="29.25" customHeight="1">
      <c r="B25" s="12" t="s">
        <v>34</v>
      </c>
      <c r="C25" s="13" t="s">
        <v>35</v>
      </c>
      <c r="D25" s="14">
        <v>1800</v>
      </c>
      <c r="E25" s="14">
        <v>1093.5999999999999</v>
      </c>
      <c r="F25" s="22">
        <f t="shared" si="1"/>
        <v>0.60755555555555552</v>
      </c>
    </row>
    <row r="26" spans="2:6" ht="100.5" customHeight="1">
      <c r="B26" s="12" t="s">
        <v>36</v>
      </c>
      <c r="C26" s="13" t="s">
        <v>37</v>
      </c>
      <c r="D26" s="14">
        <v>5682</v>
      </c>
      <c r="E26" s="14">
        <v>4002.7</v>
      </c>
      <c r="F26" s="22">
        <f t="shared" si="1"/>
        <v>0.70445265751495945</v>
      </c>
    </row>
    <row r="27" spans="2:6" ht="18.75" customHeight="1">
      <c r="B27" s="12" t="s">
        <v>38</v>
      </c>
      <c r="C27" s="13" t="s">
        <v>39</v>
      </c>
      <c r="D27" s="14">
        <v>875.03803000000005</v>
      </c>
      <c r="E27" s="14">
        <f>E28+E29</f>
        <v>672.4</v>
      </c>
      <c r="F27" s="22">
        <f t="shared" si="1"/>
        <v>0.76842374496569021</v>
      </c>
    </row>
    <row r="28" spans="2:6" ht="33.75" customHeight="1">
      <c r="B28" s="12" t="s">
        <v>40</v>
      </c>
      <c r="C28" s="13" t="s">
        <v>41</v>
      </c>
      <c r="D28" s="14">
        <v>500</v>
      </c>
      <c r="E28" s="14">
        <v>326.7</v>
      </c>
      <c r="F28" s="22">
        <f t="shared" si="1"/>
        <v>0.65339999999999998</v>
      </c>
    </row>
    <row r="29" spans="2:6" ht="18" customHeight="1">
      <c r="B29" s="12" t="s">
        <v>42</v>
      </c>
      <c r="C29" s="13" t="s">
        <v>43</v>
      </c>
      <c r="D29" s="14">
        <v>375.03803000000005</v>
      </c>
      <c r="E29" s="14">
        <v>345.7</v>
      </c>
      <c r="F29" s="22">
        <f t="shared" si="1"/>
        <v>0.92177318657523866</v>
      </c>
    </row>
    <row r="30" spans="2:6" ht="30">
      <c r="B30" s="12" t="s">
        <v>44</v>
      </c>
      <c r="C30" s="13" t="s">
        <v>45</v>
      </c>
      <c r="D30" s="14">
        <f>SUM(D31:D33)</f>
        <v>966.4333499999999</v>
      </c>
      <c r="E30" s="14">
        <f>SUM(E31:E33)</f>
        <v>997.8</v>
      </c>
      <c r="F30" s="22">
        <f t="shared" si="1"/>
        <v>1.0324560922902755</v>
      </c>
    </row>
    <row r="31" spans="2:6" ht="75">
      <c r="B31" s="12" t="s">
        <v>46</v>
      </c>
      <c r="C31" s="13" t="s">
        <v>47</v>
      </c>
      <c r="D31" s="14">
        <v>153.9</v>
      </c>
      <c r="E31" s="14">
        <v>153.9</v>
      </c>
      <c r="F31" s="22">
        <f t="shared" si="1"/>
        <v>1</v>
      </c>
    </row>
    <row r="32" spans="2:6" ht="60">
      <c r="B32" s="12" t="s">
        <v>48</v>
      </c>
      <c r="C32" s="13" t="s">
        <v>49</v>
      </c>
      <c r="D32" s="14">
        <v>50</v>
      </c>
      <c r="E32" s="14">
        <v>28.1</v>
      </c>
      <c r="F32" s="22">
        <f t="shared" si="1"/>
        <v>0.56200000000000006</v>
      </c>
    </row>
    <row r="33" spans="2:6" ht="15" customHeight="1">
      <c r="B33" s="12" t="s">
        <v>50</v>
      </c>
      <c r="C33" s="13" t="s">
        <v>51</v>
      </c>
      <c r="D33" s="14">
        <v>762.53334999999993</v>
      </c>
      <c r="E33" s="14">
        <v>815.8</v>
      </c>
      <c r="F33" s="22">
        <f t="shared" si="1"/>
        <v>1.0698548463486877</v>
      </c>
    </row>
    <row r="34" spans="2:6" ht="30">
      <c r="B34" s="12" t="s">
        <v>52</v>
      </c>
      <c r="C34" s="13" t="s">
        <v>53</v>
      </c>
      <c r="D34" s="14">
        <v>3094.8470000000002</v>
      </c>
      <c r="E34" s="14">
        <f>E35</f>
        <v>3094.8</v>
      </c>
      <c r="F34" s="22">
        <f t="shared" si="1"/>
        <v>0.99998481346573831</v>
      </c>
    </row>
    <row r="35" spans="2:6" ht="60">
      <c r="B35" s="12" t="s">
        <v>113</v>
      </c>
      <c r="C35" s="13" t="s">
        <v>114</v>
      </c>
      <c r="D35" s="14">
        <v>3094.8470000000002</v>
      </c>
      <c r="E35" s="14">
        <v>3094.8</v>
      </c>
      <c r="F35" s="22">
        <f t="shared" si="1"/>
        <v>0.99998481346573831</v>
      </c>
    </row>
    <row r="36" spans="2:6">
      <c r="B36" s="12" t="s">
        <v>54</v>
      </c>
      <c r="C36" s="13" t="s">
        <v>55</v>
      </c>
      <c r="D36" s="14">
        <f>D38</f>
        <v>258.3</v>
      </c>
      <c r="E36" s="14">
        <f>E37+E38</f>
        <v>129.09999999999997</v>
      </c>
      <c r="F36" s="22">
        <f t="shared" si="1"/>
        <v>0.4998064266356948</v>
      </c>
    </row>
    <row r="37" spans="2:6" ht="30">
      <c r="B37" s="12" t="s">
        <v>150</v>
      </c>
      <c r="C37" s="13" t="s">
        <v>137</v>
      </c>
      <c r="D37" s="14">
        <v>0</v>
      </c>
      <c r="E37" s="14">
        <v>-129.30000000000001</v>
      </c>
      <c r="F37" s="22">
        <v>0</v>
      </c>
    </row>
    <row r="38" spans="2:6" ht="30">
      <c r="B38" s="12" t="s">
        <v>56</v>
      </c>
      <c r="C38" s="13" t="s">
        <v>125</v>
      </c>
      <c r="D38" s="14">
        <v>258.3</v>
      </c>
      <c r="E38" s="14">
        <v>258.39999999999998</v>
      </c>
      <c r="F38" s="22">
        <f t="shared" si="1"/>
        <v>1.0003871467286101</v>
      </c>
    </row>
    <row r="39" spans="2:6">
      <c r="B39" s="12" t="s">
        <v>57</v>
      </c>
      <c r="C39" s="13" t="s">
        <v>58</v>
      </c>
      <c r="D39" s="14">
        <v>99567.980430000011</v>
      </c>
      <c r="E39" s="14">
        <f>E40+E45+E48+E51+E53</f>
        <v>63328.000000000007</v>
      </c>
      <c r="F39" s="22">
        <f t="shared" si="1"/>
        <v>0.63602776441289721</v>
      </c>
    </row>
    <row r="40" spans="2:6">
      <c r="B40" s="12" t="s">
        <v>138</v>
      </c>
      <c r="C40" s="13" t="s">
        <v>59</v>
      </c>
      <c r="D40" s="14">
        <v>89856.650000000009</v>
      </c>
      <c r="E40" s="14">
        <f>SUM(E41:E44)</f>
        <v>55285.9</v>
      </c>
      <c r="F40" s="22">
        <f t="shared" si="1"/>
        <v>0.61526776259742599</v>
      </c>
    </row>
    <row r="41" spans="2:6" ht="30">
      <c r="B41" s="12" t="s">
        <v>60</v>
      </c>
      <c r="C41" s="13" t="s">
        <v>61</v>
      </c>
      <c r="D41" s="14">
        <v>69141.8</v>
      </c>
      <c r="E41" s="14">
        <v>34571</v>
      </c>
      <c r="F41" s="22">
        <f t="shared" si="1"/>
        <v>0.50000144630310461</v>
      </c>
    </row>
    <row r="42" spans="2:6" ht="30">
      <c r="B42" s="12" t="s">
        <v>126</v>
      </c>
      <c r="C42" s="13" t="s">
        <v>127</v>
      </c>
      <c r="D42" s="14">
        <v>7066</v>
      </c>
      <c r="E42" s="14">
        <v>7066</v>
      </c>
      <c r="F42" s="22">
        <f t="shared" si="1"/>
        <v>1</v>
      </c>
    </row>
    <row r="43" spans="2:6" ht="45">
      <c r="B43" s="12" t="s">
        <v>128</v>
      </c>
      <c r="C43" s="13" t="s">
        <v>129</v>
      </c>
      <c r="D43" s="14">
        <v>1127</v>
      </c>
      <c r="E43" s="14">
        <v>1127</v>
      </c>
      <c r="F43" s="22">
        <f t="shared" si="1"/>
        <v>1</v>
      </c>
    </row>
    <row r="44" spans="2:6">
      <c r="B44" s="19" t="s">
        <v>130</v>
      </c>
      <c r="C44" s="13" t="s">
        <v>131</v>
      </c>
      <c r="D44" s="14">
        <v>12521.85</v>
      </c>
      <c r="E44" s="14">
        <v>12521.9</v>
      </c>
      <c r="F44" s="22">
        <f t="shared" si="1"/>
        <v>1.0000039930202007</v>
      </c>
    </row>
    <row r="45" spans="2:6">
      <c r="B45" s="12" t="s">
        <v>62</v>
      </c>
      <c r="C45" s="13" t="s">
        <v>63</v>
      </c>
      <c r="D45" s="14">
        <v>1835</v>
      </c>
      <c r="E45" s="14">
        <f>E46+E47</f>
        <v>1718</v>
      </c>
      <c r="F45" s="22">
        <f t="shared" si="1"/>
        <v>0.93623978201634872</v>
      </c>
    </row>
    <row r="46" spans="2:6" ht="60">
      <c r="B46" s="12" t="s">
        <v>64</v>
      </c>
      <c r="C46" s="13" t="s">
        <v>65</v>
      </c>
      <c r="D46" s="14">
        <v>1600</v>
      </c>
      <c r="E46" s="14">
        <v>1600</v>
      </c>
      <c r="F46" s="22">
        <f t="shared" si="1"/>
        <v>1</v>
      </c>
    </row>
    <row r="47" spans="2:6" ht="45">
      <c r="B47" s="12" t="s">
        <v>66</v>
      </c>
      <c r="C47" s="13" t="s">
        <v>67</v>
      </c>
      <c r="D47" s="14">
        <v>235</v>
      </c>
      <c r="E47" s="14">
        <v>118</v>
      </c>
      <c r="F47" s="22">
        <f t="shared" si="1"/>
        <v>0.50212765957446803</v>
      </c>
    </row>
    <row r="48" spans="2:6" ht="45">
      <c r="B48" s="12" t="s">
        <v>68</v>
      </c>
      <c r="C48" s="13" t="s">
        <v>69</v>
      </c>
      <c r="D48" s="14">
        <v>7376.33043</v>
      </c>
      <c r="E48" s="14">
        <f>E49+E50</f>
        <v>6173.8</v>
      </c>
      <c r="F48" s="22">
        <f t="shared" si="1"/>
        <v>0.83697443581035458</v>
      </c>
    </row>
    <row r="49" spans="2:6" ht="75">
      <c r="B49" s="12" t="s">
        <v>70</v>
      </c>
      <c r="C49" s="13" t="s">
        <v>71</v>
      </c>
      <c r="D49" s="14">
        <v>354.3</v>
      </c>
      <c r="E49" s="14">
        <v>185</v>
      </c>
      <c r="F49" s="22">
        <f t="shared" si="1"/>
        <v>0.5221563646627152</v>
      </c>
    </row>
    <row r="50" spans="2:6" ht="30">
      <c r="B50" s="12" t="s">
        <v>72</v>
      </c>
      <c r="C50" s="13" t="s">
        <v>73</v>
      </c>
      <c r="D50" s="14">
        <v>7022</v>
      </c>
      <c r="E50" s="14">
        <v>5988.8</v>
      </c>
      <c r="F50" s="22">
        <f t="shared" si="1"/>
        <v>0.85286243235545434</v>
      </c>
    </row>
    <row r="51" spans="2:6" ht="30">
      <c r="B51" s="12" t="s">
        <v>132</v>
      </c>
      <c r="C51" s="13" t="s">
        <v>133</v>
      </c>
      <c r="D51" s="14">
        <v>500</v>
      </c>
      <c r="E51" s="14">
        <f>E52</f>
        <v>500</v>
      </c>
      <c r="F51" s="22">
        <f t="shared" si="1"/>
        <v>1</v>
      </c>
    </row>
    <row r="52" spans="2:6" ht="30">
      <c r="B52" s="12" t="s">
        <v>134</v>
      </c>
      <c r="C52" s="13" t="s">
        <v>135</v>
      </c>
      <c r="D52" s="14">
        <v>500</v>
      </c>
      <c r="E52" s="14">
        <v>500</v>
      </c>
      <c r="F52" s="22">
        <f t="shared" si="1"/>
        <v>1</v>
      </c>
    </row>
    <row r="53" spans="2:6" ht="60">
      <c r="B53" s="12" t="s">
        <v>115</v>
      </c>
      <c r="C53" s="13" t="s">
        <v>116</v>
      </c>
      <c r="D53" s="14">
        <v>0</v>
      </c>
      <c r="E53" s="14">
        <v>-349.7</v>
      </c>
      <c r="F53" s="22">
        <v>0</v>
      </c>
    </row>
    <row r="54" spans="2:6" ht="60">
      <c r="B54" s="12" t="s">
        <v>117</v>
      </c>
      <c r="C54" s="13" t="s">
        <v>118</v>
      </c>
      <c r="D54" s="14">
        <v>0</v>
      </c>
      <c r="E54" s="14">
        <v>-349.7</v>
      </c>
      <c r="F54" s="22">
        <v>0</v>
      </c>
    </row>
    <row r="55" spans="2:6">
      <c r="B55" s="20"/>
      <c r="C55" s="20" t="s">
        <v>74</v>
      </c>
      <c r="D55" s="21">
        <f>D8+D39</f>
        <v>134823.99881000002</v>
      </c>
      <c r="E55" s="21">
        <f>E8+E39</f>
        <v>81881.900000000009</v>
      </c>
      <c r="F55" s="22">
        <f t="shared" si="1"/>
        <v>0.6073243689752269</v>
      </c>
    </row>
  </sheetData>
  <mergeCells count="1">
    <mergeCell ref="B5:E5"/>
  </mergeCells>
  <pageMargins left="0.27559055118110237" right="0.15748031496062992" top="0.27559055118110237" bottom="0.15748031496062992" header="0.15748031496062992" footer="0.15748031496062992"/>
  <pageSetup paperSize="9" scale="8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6"/>
  <sheetViews>
    <sheetView zoomScale="89" zoomScaleNormal="89" workbookViewId="0">
      <selection activeCell="C12" sqref="C12"/>
    </sheetView>
  </sheetViews>
  <sheetFormatPr defaultRowHeight="15"/>
  <cols>
    <col min="1" max="1" width="2.5703125" style="3" customWidth="1"/>
    <col min="2" max="2" width="27.7109375" style="3" customWidth="1"/>
    <col min="3" max="3" width="46.42578125" style="3" customWidth="1"/>
    <col min="4" max="5" width="16.42578125" style="8" customWidth="1"/>
    <col min="6" max="6" width="9.5703125" style="9" customWidth="1"/>
    <col min="7" max="16384" width="9.140625" style="3"/>
  </cols>
  <sheetData>
    <row r="1" spans="1:6">
      <c r="A1" t="s">
        <v>124</v>
      </c>
      <c r="C1" s="1"/>
      <c r="E1" s="4"/>
      <c r="F1" s="4" t="s">
        <v>119</v>
      </c>
    </row>
    <row r="2" spans="1:6">
      <c r="C2" s="1"/>
      <c r="E2" s="4"/>
      <c r="F2" s="4" t="s">
        <v>76</v>
      </c>
    </row>
    <row r="3" spans="1:6">
      <c r="C3" s="1"/>
      <c r="E3" s="4"/>
      <c r="F3" s="4" t="s">
        <v>77</v>
      </c>
    </row>
    <row r="4" spans="1:6">
      <c r="C4" s="1"/>
      <c r="E4" s="4"/>
      <c r="F4" s="4" t="s">
        <v>153</v>
      </c>
    </row>
    <row r="5" spans="1:6" ht="84" customHeight="1">
      <c r="B5" s="23" t="s">
        <v>152</v>
      </c>
      <c r="C5" s="23"/>
      <c r="D5" s="23"/>
      <c r="E5" s="23"/>
    </row>
    <row r="7" spans="1:6" s="2" customFormat="1" ht="100.5" customHeight="1">
      <c r="B7" s="7" t="s">
        <v>0</v>
      </c>
      <c r="C7" s="7" t="s">
        <v>1</v>
      </c>
      <c r="D7" s="11" t="s">
        <v>136</v>
      </c>
      <c r="E7" s="6" t="s">
        <v>151</v>
      </c>
      <c r="F7" s="6" t="s">
        <v>78</v>
      </c>
    </row>
    <row r="8" spans="1:6" ht="16.5" customHeight="1">
      <c r="B8" s="10" t="s">
        <v>0</v>
      </c>
      <c r="C8" s="10" t="s">
        <v>1</v>
      </c>
      <c r="D8" s="11" t="s">
        <v>136</v>
      </c>
      <c r="E8" s="11" t="s">
        <v>139</v>
      </c>
      <c r="F8" s="11" t="s">
        <v>78</v>
      </c>
    </row>
    <row r="9" spans="1:6" ht="17.25" customHeight="1">
      <c r="B9" s="12" t="s">
        <v>79</v>
      </c>
      <c r="C9" s="13" t="s">
        <v>3</v>
      </c>
      <c r="D9" s="14">
        <f>D10+D15+D17+D22+D24+D25+D28+D31+D35+D37</f>
        <v>35256.018380000001</v>
      </c>
      <c r="E9" s="14">
        <f>E10+E15+E17+E22+E24+E25+E28+E31+E35+E37</f>
        <v>18553.899999999998</v>
      </c>
      <c r="F9" s="22">
        <f t="shared" ref="F9:F11" si="0">E9/D9</f>
        <v>0.52626192214958778</v>
      </c>
    </row>
    <row r="10" spans="1:6">
      <c r="B10" s="12" t="s">
        <v>80</v>
      </c>
      <c r="C10" s="5" t="s">
        <v>5</v>
      </c>
      <c r="D10" s="14">
        <v>19425.400000000001</v>
      </c>
      <c r="E10" s="14">
        <f>E11</f>
        <v>7857.1</v>
      </c>
      <c r="F10" s="22">
        <f t="shared" si="0"/>
        <v>0.4044755835143678</v>
      </c>
    </row>
    <row r="11" spans="1:6">
      <c r="B11" s="15" t="s">
        <v>80</v>
      </c>
      <c r="C11" s="16" t="s">
        <v>6</v>
      </c>
      <c r="D11" s="14">
        <f>SUM(D12:D14)</f>
        <v>19425.400000000001</v>
      </c>
      <c r="E11" s="14">
        <f>SUM(E12:E14)</f>
        <v>7857.1</v>
      </c>
      <c r="F11" s="22">
        <f t="shared" si="0"/>
        <v>0.4044755835143678</v>
      </c>
    </row>
    <row r="12" spans="1:6" ht="139.5" customHeight="1">
      <c r="B12" s="12" t="s">
        <v>81</v>
      </c>
      <c r="C12" s="13" t="s">
        <v>8</v>
      </c>
      <c r="D12" s="17">
        <v>19305.400000000001</v>
      </c>
      <c r="E12" s="17">
        <f>7742.1+3</f>
        <v>7745.1</v>
      </c>
      <c r="F12" s="22">
        <f t="shared" ref="F12:F20" si="1">E12/D12</f>
        <v>0.40118826856734385</v>
      </c>
    </row>
    <row r="13" spans="1:6" ht="64.5" customHeight="1">
      <c r="B13" s="12" t="s">
        <v>82</v>
      </c>
      <c r="C13" s="13" t="s">
        <v>10</v>
      </c>
      <c r="D13" s="17">
        <v>20</v>
      </c>
      <c r="E13" s="17">
        <v>32.9</v>
      </c>
      <c r="F13" s="22">
        <f t="shared" si="1"/>
        <v>1.645</v>
      </c>
    </row>
    <row r="14" spans="1:6" ht="19.5" customHeight="1">
      <c r="B14" s="12" t="s">
        <v>83</v>
      </c>
      <c r="C14" s="13" t="s">
        <v>12</v>
      </c>
      <c r="D14" s="17">
        <v>100</v>
      </c>
      <c r="E14" s="17">
        <v>79.099999999999994</v>
      </c>
      <c r="F14" s="22">
        <f t="shared" si="1"/>
        <v>0.79099999999999993</v>
      </c>
    </row>
    <row r="15" spans="1:6" ht="18.75" customHeight="1">
      <c r="B15" s="12" t="s">
        <v>84</v>
      </c>
      <c r="C15" s="13" t="s">
        <v>14</v>
      </c>
      <c r="D15" s="17">
        <v>40</v>
      </c>
      <c r="E15" s="17">
        <v>0.3</v>
      </c>
      <c r="F15" s="22">
        <f t="shared" si="1"/>
        <v>7.4999999999999997E-3</v>
      </c>
    </row>
    <row r="16" spans="1:6" ht="36.75" customHeight="1">
      <c r="B16" s="18" t="s">
        <v>85</v>
      </c>
      <c r="C16" s="13" t="s">
        <v>16</v>
      </c>
      <c r="D16" s="17">
        <v>40</v>
      </c>
      <c r="E16" s="17">
        <v>0.3</v>
      </c>
      <c r="F16" s="22">
        <f t="shared" si="1"/>
        <v>7.4999999999999997E-3</v>
      </c>
    </row>
    <row r="17" spans="2:6" ht="14.25" customHeight="1">
      <c r="B17" s="12" t="s">
        <v>86</v>
      </c>
      <c r="C17" s="13" t="s">
        <v>18</v>
      </c>
      <c r="D17" s="14">
        <v>3100</v>
      </c>
      <c r="E17" s="14">
        <f>E18+E19</f>
        <v>694</v>
      </c>
      <c r="F17" s="22">
        <f t="shared" si="1"/>
        <v>0.22387096774193549</v>
      </c>
    </row>
    <row r="18" spans="2:6" ht="60">
      <c r="B18" s="12" t="s">
        <v>87</v>
      </c>
      <c r="C18" s="13" t="s">
        <v>20</v>
      </c>
      <c r="D18" s="17">
        <v>1100</v>
      </c>
      <c r="E18" s="17">
        <v>137.9</v>
      </c>
      <c r="F18" s="22">
        <f t="shared" si="1"/>
        <v>0.12536363636363637</v>
      </c>
    </row>
    <row r="19" spans="2:6">
      <c r="B19" s="12" t="s">
        <v>88</v>
      </c>
      <c r="C19" s="13" t="s">
        <v>22</v>
      </c>
      <c r="D19" s="17">
        <v>2000</v>
      </c>
      <c r="E19" s="17">
        <f>E20+E21</f>
        <v>556.1</v>
      </c>
      <c r="F19" s="22">
        <f t="shared" si="1"/>
        <v>0.27805000000000002</v>
      </c>
    </row>
    <row r="20" spans="2:6" ht="75">
      <c r="B20" s="12" t="s">
        <v>89</v>
      </c>
      <c r="C20" s="13" t="s">
        <v>24</v>
      </c>
      <c r="D20" s="17">
        <v>300</v>
      </c>
      <c r="E20" s="17">
        <v>5.2</v>
      </c>
      <c r="F20" s="22">
        <f t="shared" si="1"/>
        <v>1.7333333333333333E-2</v>
      </c>
    </row>
    <row r="21" spans="2:6" ht="75">
      <c r="B21" s="12" t="s">
        <v>90</v>
      </c>
      <c r="C21" s="13" t="s">
        <v>26</v>
      </c>
      <c r="D21" s="17">
        <v>1700</v>
      </c>
      <c r="E21" s="17">
        <v>550.9</v>
      </c>
      <c r="F21" s="22">
        <f>E21/D21</f>
        <v>0.32405882352941173</v>
      </c>
    </row>
    <row r="22" spans="2:6" ht="94.5" customHeight="1">
      <c r="B22" s="12" t="s">
        <v>91</v>
      </c>
      <c r="C22" s="13" t="s">
        <v>28</v>
      </c>
      <c r="D22" s="14">
        <v>12</v>
      </c>
      <c r="E22" s="14">
        <f>E23</f>
        <v>12.1</v>
      </c>
      <c r="F22" s="22">
        <f>E22/D22</f>
        <v>1.0083333333333333</v>
      </c>
    </row>
    <row r="23" spans="2:6" ht="105">
      <c r="B23" s="12" t="s">
        <v>141</v>
      </c>
      <c r="C23" s="13" t="s">
        <v>30</v>
      </c>
      <c r="D23" s="14">
        <v>12</v>
      </c>
      <c r="E23" s="14">
        <v>12.1</v>
      </c>
      <c r="F23" s="22">
        <f t="shared" ref="F23:F56" si="2">E23/D23</f>
        <v>1.0083333333333333</v>
      </c>
    </row>
    <row r="24" spans="2:6" ht="30">
      <c r="B24" s="12" t="s">
        <v>142</v>
      </c>
      <c r="C24" s="13" t="s">
        <v>31</v>
      </c>
      <c r="D24" s="14">
        <v>2</v>
      </c>
      <c r="E24" s="14">
        <v>0</v>
      </c>
      <c r="F24" s="22">
        <f t="shared" si="2"/>
        <v>0</v>
      </c>
    </row>
    <row r="25" spans="2:6" ht="60">
      <c r="B25" s="12" t="s">
        <v>92</v>
      </c>
      <c r="C25" s="13" t="s">
        <v>33</v>
      </c>
      <c r="D25" s="14">
        <v>7482</v>
      </c>
      <c r="E25" s="14">
        <f>E26+E27</f>
        <v>5096.2999999999993</v>
      </c>
      <c r="F25" s="22">
        <f t="shared" si="2"/>
        <v>0.68114140604116535</v>
      </c>
    </row>
    <row r="26" spans="2:6" ht="99" customHeight="1">
      <c r="B26" s="12" t="s">
        <v>93</v>
      </c>
      <c r="C26" s="13" t="s">
        <v>35</v>
      </c>
      <c r="D26" s="14">
        <v>1800</v>
      </c>
      <c r="E26" s="14">
        <v>1093.5999999999999</v>
      </c>
      <c r="F26" s="22">
        <f t="shared" si="2"/>
        <v>0.60755555555555552</v>
      </c>
    </row>
    <row r="27" spans="2:6" ht="90">
      <c r="B27" s="12" t="s">
        <v>94</v>
      </c>
      <c r="C27" s="13" t="s">
        <v>37</v>
      </c>
      <c r="D27" s="14">
        <v>5682</v>
      </c>
      <c r="E27" s="14">
        <v>4002.7</v>
      </c>
      <c r="F27" s="22">
        <f t="shared" si="2"/>
        <v>0.70445265751495945</v>
      </c>
    </row>
    <row r="28" spans="2:6" ht="45">
      <c r="B28" s="12" t="s">
        <v>95</v>
      </c>
      <c r="C28" s="13" t="s">
        <v>39</v>
      </c>
      <c r="D28" s="14">
        <v>875.03803000000005</v>
      </c>
      <c r="E28" s="14">
        <f>E29+E30</f>
        <v>672.4</v>
      </c>
      <c r="F28" s="22">
        <f t="shared" si="2"/>
        <v>0.76842374496569021</v>
      </c>
    </row>
    <row r="29" spans="2:6" ht="45">
      <c r="B29" s="12" t="s">
        <v>96</v>
      </c>
      <c r="C29" s="13" t="s">
        <v>41</v>
      </c>
      <c r="D29" s="14">
        <v>500</v>
      </c>
      <c r="E29" s="14">
        <v>326.7</v>
      </c>
      <c r="F29" s="22">
        <f t="shared" si="2"/>
        <v>0.65339999999999998</v>
      </c>
    </row>
    <row r="30" spans="2:6" ht="30">
      <c r="B30" s="12" t="s">
        <v>97</v>
      </c>
      <c r="C30" s="13" t="s">
        <v>43</v>
      </c>
      <c r="D30" s="14">
        <v>375.03803000000005</v>
      </c>
      <c r="E30" s="14">
        <v>345.7</v>
      </c>
      <c r="F30" s="22">
        <f t="shared" si="2"/>
        <v>0.92177318657523866</v>
      </c>
    </row>
    <row r="31" spans="2:6" ht="63" customHeight="1">
      <c r="B31" s="12" t="s">
        <v>98</v>
      </c>
      <c r="C31" s="13" t="s">
        <v>45</v>
      </c>
      <c r="D31" s="14">
        <f>SUM(D32:D34)</f>
        <v>966.4333499999999</v>
      </c>
      <c r="E31" s="14">
        <f>SUM(E32:E34)</f>
        <v>997.8</v>
      </c>
      <c r="F31" s="22">
        <f t="shared" si="2"/>
        <v>1.0324560922902755</v>
      </c>
    </row>
    <row r="32" spans="2:6" ht="75">
      <c r="B32" s="12" t="s">
        <v>99</v>
      </c>
      <c r="C32" s="13" t="s">
        <v>47</v>
      </c>
      <c r="D32" s="14">
        <v>153.9</v>
      </c>
      <c r="E32" s="14">
        <v>153.9</v>
      </c>
      <c r="F32" s="22">
        <f t="shared" si="2"/>
        <v>1</v>
      </c>
    </row>
    <row r="33" spans="2:6" ht="125.25" customHeight="1">
      <c r="B33" s="12" t="s">
        <v>100</v>
      </c>
      <c r="C33" s="13" t="s">
        <v>49</v>
      </c>
      <c r="D33" s="14">
        <v>50</v>
      </c>
      <c r="E33" s="14">
        <v>28.1</v>
      </c>
      <c r="F33" s="22">
        <f t="shared" si="2"/>
        <v>0.56200000000000006</v>
      </c>
    </row>
    <row r="34" spans="2:6" ht="15.75" customHeight="1">
      <c r="B34" s="12" t="s">
        <v>101</v>
      </c>
      <c r="C34" s="13" t="s">
        <v>51</v>
      </c>
      <c r="D34" s="14">
        <v>762.53334999999993</v>
      </c>
      <c r="E34" s="14">
        <v>815.8</v>
      </c>
      <c r="F34" s="22">
        <f t="shared" si="2"/>
        <v>1.0698548463486877</v>
      </c>
    </row>
    <row r="35" spans="2:6" ht="18.75" customHeight="1">
      <c r="B35" s="12" t="s">
        <v>102</v>
      </c>
      <c r="C35" s="13" t="s">
        <v>53</v>
      </c>
      <c r="D35" s="14">
        <v>3094.8470000000002</v>
      </c>
      <c r="E35" s="14">
        <f>E36</f>
        <v>3094.8</v>
      </c>
      <c r="F35" s="22">
        <f t="shared" si="2"/>
        <v>0.99998481346573831</v>
      </c>
    </row>
    <row r="36" spans="2:6" ht="15" customHeight="1">
      <c r="B36" s="12" t="s">
        <v>120</v>
      </c>
      <c r="C36" s="13" t="s">
        <v>114</v>
      </c>
      <c r="D36" s="14">
        <v>3094.8470000000002</v>
      </c>
      <c r="E36" s="14">
        <v>3094.8</v>
      </c>
      <c r="F36" s="22">
        <f t="shared" si="2"/>
        <v>0.99998481346573831</v>
      </c>
    </row>
    <row r="37" spans="2:6">
      <c r="B37" s="12" t="s">
        <v>103</v>
      </c>
      <c r="C37" s="13" t="s">
        <v>55</v>
      </c>
      <c r="D37" s="14">
        <f>D39</f>
        <v>258.3</v>
      </c>
      <c r="E37" s="14">
        <f>E38+E39</f>
        <v>129.09999999999997</v>
      </c>
      <c r="F37" s="22">
        <f t="shared" si="2"/>
        <v>0.4998064266356948</v>
      </c>
    </row>
    <row r="38" spans="2:6" ht="18.75" customHeight="1">
      <c r="B38" s="12" t="s">
        <v>143</v>
      </c>
      <c r="C38" s="13" t="s">
        <v>137</v>
      </c>
      <c r="D38" s="14">
        <v>0</v>
      </c>
      <c r="E38" s="14">
        <v>-129.30000000000001</v>
      </c>
      <c r="F38" s="22">
        <v>0</v>
      </c>
    </row>
    <row r="39" spans="2:6" ht="30">
      <c r="B39" s="12" t="s">
        <v>104</v>
      </c>
      <c r="C39" s="13" t="s">
        <v>125</v>
      </c>
      <c r="D39" s="14">
        <v>258.3</v>
      </c>
      <c r="E39" s="14">
        <v>258.39999999999998</v>
      </c>
      <c r="F39" s="22">
        <f t="shared" si="2"/>
        <v>1.0003871467286101</v>
      </c>
    </row>
    <row r="40" spans="2:6">
      <c r="B40" s="12" t="s">
        <v>105</v>
      </c>
      <c r="C40" s="13" t="s">
        <v>58</v>
      </c>
      <c r="D40" s="14">
        <v>99567.980430000011</v>
      </c>
      <c r="E40" s="14">
        <f>E41+E46+E49+E52+E54</f>
        <v>63328.000000000007</v>
      </c>
      <c r="F40" s="22">
        <f t="shared" si="2"/>
        <v>0.63602776441289721</v>
      </c>
    </row>
    <row r="41" spans="2:6" ht="16.5" customHeight="1">
      <c r="B41" s="12" t="s">
        <v>144</v>
      </c>
      <c r="C41" s="13" t="s">
        <v>59</v>
      </c>
      <c r="D41" s="14">
        <v>89856.650000000009</v>
      </c>
      <c r="E41" s="14">
        <f>SUM(E42:E45)</f>
        <v>55285.9</v>
      </c>
      <c r="F41" s="22">
        <f t="shared" si="2"/>
        <v>0.61526776259742599</v>
      </c>
    </row>
    <row r="42" spans="2:6" ht="15" customHeight="1">
      <c r="B42" s="12" t="s">
        <v>106</v>
      </c>
      <c r="C42" s="13" t="s">
        <v>61</v>
      </c>
      <c r="D42" s="14">
        <v>69141.8</v>
      </c>
      <c r="E42" s="14">
        <v>34571</v>
      </c>
      <c r="F42" s="22">
        <f t="shared" si="2"/>
        <v>0.50000144630310461</v>
      </c>
    </row>
    <row r="43" spans="2:6" ht="30">
      <c r="B43" s="12" t="s">
        <v>145</v>
      </c>
      <c r="C43" s="13" t="s">
        <v>127</v>
      </c>
      <c r="D43" s="14">
        <v>7066</v>
      </c>
      <c r="E43" s="14">
        <v>7066</v>
      </c>
      <c r="F43" s="22">
        <f t="shared" si="2"/>
        <v>1</v>
      </c>
    </row>
    <row r="44" spans="2:6" ht="15.75" customHeight="1">
      <c r="B44" s="12" t="s">
        <v>146</v>
      </c>
      <c r="C44" s="13" t="s">
        <v>129</v>
      </c>
      <c r="D44" s="14">
        <v>1127</v>
      </c>
      <c r="E44" s="14">
        <v>1127</v>
      </c>
      <c r="F44" s="22">
        <f t="shared" si="2"/>
        <v>1</v>
      </c>
    </row>
    <row r="45" spans="2:6">
      <c r="B45" s="19" t="s">
        <v>147</v>
      </c>
      <c r="C45" s="13" t="s">
        <v>131</v>
      </c>
      <c r="D45" s="14">
        <v>12521.85</v>
      </c>
      <c r="E45" s="14">
        <v>12521.9</v>
      </c>
      <c r="F45" s="22">
        <f t="shared" si="2"/>
        <v>1.0000039930202007</v>
      </c>
    </row>
    <row r="46" spans="2:6" ht="28.5" customHeight="1">
      <c r="B46" s="12" t="s">
        <v>121</v>
      </c>
      <c r="C46" s="13" t="s">
        <v>63</v>
      </c>
      <c r="D46" s="14">
        <v>1835</v>
      </c>
      <c r="E46" s="14">
        <f>E47+E48</f>
        <v>1718</v>
      </c>
      <c r="F46" s="22">
        <f t="shared" si="2"/>
        <v>0.93623978201634872</v>
      </c>
    </row>
    <row r="47" spans="2:6" ht="28.5" customHeight="1">
      <c r="B47" s="12" t="s">
        <v>107</v>
      </c>
      <c r="C47" s="13" t="s">
        <v>65</v>
      </c>
      <c r="D47" s="14">
        <v>1600</v>
      </c>
      <c r="E47" s="14">
        <v>1600</v>
      </c>
      <c r="F47" s="22">
        <f t="shared" si="2"/>
        <v>1</v>
      </c>
    </row>
    <row r="48" spans="2:6" ht="45" customHeight="1">
      <c r="B48" s="12" t="s">
        <v>108</v>
      </c>
      <c r="C48" s="13" t="s">
        <v>67</v>
      </c>
      <c r="D48" s="14">
        <v>235</v>
      </c>
      <c r="E48" s="14">
        <v>118</v>
      </c>
      <c r="F48" s="22">
        <f t="shared" si="2"/>
        <v>0.50212765957446803</v>
      </c>
    </row>
    <row r="49" spans="2:6" ht="45">
      <c r="B49" s="12" t="s">
        <v>109</v>
      </c>
      <c r="C49" s="13" t="s">
        <v>69</v>
      </c>
      <c r="D49" s="14">
        <v>7376.33043</v>
      </c>
      <c r="E49" s="14">
        <f>E50+E51</f>
        <v>6173.8</v>
      </c>
      <c r="F49" s="22">
        <f t="shared" si="2"/>
        <v>0.83697443581035458</v>
      </c>
    </row>
    <row r="50" spans="2:6" ht="75">
      <c r="B50" s="12" t="s">
        <v>110</v>
      </c>
      <c r="C50" s="13" t="s">
        <v>71</v>
      </c>
      <c r="D50" s="14">
        <v>354.3</v>
      </c>
      <c r="E50" s="14">
        <v>185</v>
      </c>
      <c r="F50" s="22">
        <f t="shared" si="2"/>
        <v>0.5221563646627152</v>
      </c>
    </row>
    <row r="51" spans="2:6" ht="30">
      <c r="B51" s="12" t="s">
        <v>111</v>
      </c>
      <c r="C51" s="13" t="s">
        <v>73</v>
      </c>
      <c r="D51" s="14">
        <v>7022</v>
      </c>
      <c r="E51" s="14">
        <v>5988.8</v>
      </c>
      <c r="F51" s="22">
        <f t="shared" si="2"/>
        <v>0.85286243235545434</v>
      </c>
    </row>
    <row r="52" spans="2:6" ht="30">
      <c r="B52" s="12" t="s">
        <v>148</v>
      </c>
      <c r="C52" s="13" t="s">
        <v>133</v>
      </c>
      <c r="D52" s="14">
        <v>500</v>
      </c>
      <c r="E52" s="14">
        <f>E53</f>
        <v>500</v>
      </c>
      <c r="F52" s="22">
        <f t="shared" si="2"/>
        <v>1</v>
      </c>
    </row>
    <row r="53" spans="2:6" ht="30">
      <c r="B53" s="12" t="s">
        <v>149</v>
      </c>
      <c r="C53" s="13" t="s">
        <v>135</v>
      </c>
      <c r="D53" s="14">
        <v>500</v>
      </c>
      <c r="E53" s="14">
        <v>500</v>
      </c>
      <c r="F53" s="22">
        <f t="shared" si="2"/>
        <v>1</v>
      </c>
    </row>
    <row r="54" spans="2:6" ht="60">
      <c r="B54" s="12" t="s">
        <v>122</v>
      </c>
      <c r="C54" s="13" t="s">
        <v>116</v>
      </c>
      <c r="D54" s="14">
        <v>0</v>
      </c>
      <c r="E54" s="14">
        <v>-349.7</v>
      </c>
      <c r="F54" s="22">
        <v>0</v>
      </c>
    </row>
    <row r="55" spans="2:6" ht="60">
      <c r="B55" s="12" t="s">
        <v>123</v>
      </c>
      <c r="C55" s="13" t="s">
        <v>118</v>
      </c>
      <c r="D55" s="14">
        <v>0</v>
      </c>
      <c r="E55" s="14">
        <v>-349.7</v>
      </c>
      <c r="F55" s="22">
        <v>0</v>
      </c>
    </row>
    <row r="56" spans="2:6">
      <c r="B56" s="20"/>
      <c r="C56" s="20" t="s">
        <v>74</v>
      </c>
      <c r="D56" s="21">
        <f>D9+D40</f>
        <v>134823.99881000002</v>
      </c>
      <c r="E56" s="21">
        <f>E9+E40</f>
        <v>81881.900000000009</v>
      </c>
      <c r="F56" s="22">
        <f t="shared" si="2"/>
        <v>0.6073243689752269</v>
      </c>
    </row>
  </sheetData>
  <mergeCells count="1">
    <mergeCell ref="B5:E5"/>
  </mergeCells>
  <pageMargins left="0.27559055118110237" right="0.15748031496062992" top="0.27559055118110237" bottom="0.15748031496062992" header="0.15748031496062992" footer="0.15748031496062992"/>
  <pageSetup paperSize="9" scale="8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1 полугодие 2014</vt:lpstr>
      <vt:lpstr>1 полугод 2014 по КОСГУ доходов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2014-09-19T04:36:28Z</cp:lastPrinted>
  <dcterms:created xsi:type="dcterms:W3CDTF">2013-12-27T13:52:16Z</dcterms:created>
  <dcterms:modified xsi:type="dcterms:W3CDTF">2014-09-19T04:37:31Z</dcterms:modified>
</cp:coreProperties>
</file>